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0" windowWidth="20490" windowHeight="70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" i="1" l="1"/>
  <c r="F15" i="1" l="1"/>
  <c r="F8" i="1"/>
  <c r="F9" i="1"/>
  <c r="F10" i="1"/>
  <c r="F11" i="1"/>
  <c r="F12" i="1"/>
  <c r="F13" i="1"/>
  <c r="F14" i="1"/>
  <c r="F6" i="1" l="1"/>
  <c r="F7" i="1"/>
  <c r="F16" i="1" l="1"/>
  <c r="F17" i="1" s="1"/>
  <c r="F18" i="1" s="1"/>
  <c r="E22" i="1" l="1"/>
  <c r="E24" i="1" l="1"/>
</calcChain>
</file>

<file path=xl/sharedStrings.xml><?xml version="1.0" encoding="utf-8"?>
<sst xmlns="http://schemas.openxmlformats.org/spreadsheetml/2006/main" count="36" uniqueCount="32">
  <si>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</si>
  <si>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</si>
  <si>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</si>
  <si>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</si>
  <si>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</si>
  <si>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</si>
  <si>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</si>
  <si>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</si>
  <si>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</si>
  <si>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</si>
  <si>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>Servizio raccolta rifiuti speciali</t>
  </si>
  <si>
    <t>Servizio di disinfestazione e derattizzazione</t>
  </si>
  <si>
    <t xml:space="preserve">Bicchieri in plastica 200 cc quantità 120 al mese </t>
  </si>
  <si>
    <t>3600</t>
  </si>
  <si>
    <t>buste per cestino standard 60x70 centimetri 80 pezzi al mese</t>
  </si>
  <si>
    <t>2400</t>
  </si>
  <si>
    <t>buste tipo”NU”  misura 72X100 centimetri  colore nero 20 pezzi al mese</t>
  </si>
  <si>
    <t>600</t>
  </si>
  <si>
    <t>Asciugamani di carta idrosolubile 19x25 centimetri 2 veli 300 pezzi al mese</t>
  </si>
  <si>
    <t>Carta igienica jumbo 300 metri anima 50mm 5 pezzi al mese</t>
  </si>
  <si>
    <t>Busta porta assorbenti 5 pezzi mese</t>
  </si>
  <si>
    <t>Sapone mani in schiuma floconi da 500 Millilitri  1 flacone al mese</t>
  </si>
  <si>
    <t>Copri water 50 pezzi al mese</t>
  </si>
  <si>
    <t>9000</t>
  </si>
  <si>
    <t>150</t>
  </si>
  <si>
    <t>30</t>
  </si>
  <si>
    <t>1500</t>
  </si>
  <si>
    <t>TOTALE CANONE</t>
  </si>
  <si>
    <t xml:space="preserve"> </t>
  </si>
  <si>
    <t xml:space="preserve">Servizio extracanone </t>
  </si>
  <si>
    <t>Rda 49893</t>
  </si>
  <si>
    <t>Servizio di pulizia ed igiene ambientale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</si>
</sst>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 vertical="center"/>
    </xf>
    <xf numFmtId="0" fontId="5" fillId="0" borderId="0" xfId="0" applyFont="1"/>
    <xf numFmtId="0" fontId="0" fillId="0" borderId="0" xfId="0" applyFont="1"/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/>
    </xf>
    <xf numFmtId="49" fontId="8" fillId="4" borderId="11" xfId="0" applyNumberFormat="1" applyFont="1" applyFill="1" applyBorder="1" applyAlignment="1">
      <alignment horizontal="center" vertical="center" wrapText="1"/>
    </xf>
    <xf numFmtId="49" fontId="8" fillId="4" borderId="7" xfId="0" applyNumberFormat="1" applyFont="1" applyFill="1" applyBorder="1" applyAlignment="1">
      <alignment horizontal="center" vertical="center" wrapText="1"/>
    </xf>
    <xf numFmtId="164" fontId="0" fillId="0" borderId="7" xfId="0" applyNumberFormat="1" applyFont="1" applyBorder="1" applyAlignment="1" applyProtection="1">
      <alignment horizontal="center" vertical="center" wrapText="1"/>
      <protection locked="0"/>
    </xf>
    <xf numFmtId="164" fontId="0" fillId="0" borderId="12" xfId="0" applyNumberFormat="1" applyFont="1" applyBorder="1" applyAlignment="1" applyProtection="1">
      <alignment horizontal="center" vertical="center" wrapText="1"/>
    </xf>
    <xf numFmtId="49" fontId="9" fillId="4" borderId="15" xfId="0" applyNumberFormat="1" applyFont="1" applyFill="1" applyBorder="1" applyAlignment="1">
      <alignment horizontal="center" vertical="center" wrapText="1"/>
    </xf>
    <xf numFmtId="164" fontId="10" fillId="0" borderId="16" xfId="0" applyNumberFormat="1" applyFont="1" applyBorder="1" applyAlignment="1" applyProtection="1">
      <alignment horizontal="center" vertical="center" wrapText="1"/>
    </xf>
    <xf numFmtId="164" fontId="0" fillId="0" borderId="0" xfId="0" applyNumberFormat="1" applyFont="1"/>
    <xf numFmtId="0" fontId="0" fillId="0" borderId="0" xfId="0" applyFont="1" applyBorder="1"/>
    <xf numFmtId="164" fontId="10" fillId="0" borderId="6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11" fillId="0" borderId="1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right" vertical="center"/>
    </xf>
    <xf numFmtId="164" fontId="13" fillId="0" borderId="0" xfId="1" applyNumberFormat="1" applyFont="1" applyFill="1" applyBorder="1" applyAlignment="1" applyProtection="1">
      <alignment horizontal="center" vertical="center"/>
    </xf>
    <xf numFmtId="0" fontId="11" fillId="0" borderId="0" xfId="1" applyFont="1" applyFill="1" applyBorder="1" applyAlignment="1" applyProtection="1">
      <alignment horizontal="center" vertical="center"/>
    </xf>
    <xf numFmtId="164" fontId="14" fillId="0" borderId="0" xfId="4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 applyProtection="1">
      <alignment horizontal="center" vertical="center" wrapText="1"/>
    </xf>
    <xf numFmtId="164" fontId="6" fillId="5" borderId="13" xfId="0" applyNumberFormat="1" applyFont="1" applyFill="1" applyBorder="1" applyAlignment="1" applyProtection="1">
      <alignment horizontal="center" vertical="center" wrapText="1"/>
    </xf>
    <xf numFmtId="164" fontId="4" fillId="5" borderId="20" xfId="0" applyNumberFormat="1" applyFont="1" applyFill="1" applyBorder="1" applyAlignment="1" applyProtection="1">
      <alignment horizontal="center" vertical="center" wrapText="1"/>
    </xf>
    <xf numFmtId="0" fontId="0" fillId="0" borderId="17" xfId="0" applyFont="1" applyBorder="1" applyAlignment="1" applyProtection="1">
      <alignment horizontal="center" vertical="center"/>
    </xf>
    <xf numFmtId="49" fontId="9" fillId="4" borderId="5" xfId="0" applyNumberFormat="1" applyFont="1" applyFill="1" applyBorder="1" applyAlignment="1" applyProtection="1">
      <alignment horizontal="center" vertical="center" wrapText="1"/>
    </xf>
    <xf numFmtId="164" fontId="0" fillId="0" borderId="7" xfId="0" applyNumberFormat="1" applyFont="1" applyBorder="1" applyAlignment="1" applyProtection="1">
      <alignment horizontal="center" vertical="center" wrapText="1"/>
    </xf>
    <xf numFmtId="164" fontId="12" fillId="0" borderId="2" xfId="1" applyNumberFormat="1" applyFont="1" applyFill="1" applyBorder="1" applyAlignment="1" applyProtection="1">
      <alignment horizontal="center" vertical="center"/>
    </xf>
    <xf numFmtId="164" fontId="12" fillId="0" borderId="4" xfId="1" applyNumberFormat="1" applyFont="1" applyFill="1" applyBorder="1" applyAlignment="1" applyProtection="1">
      <alignment horizontal="center" vertical="center"/>
    </xf>
    <xf numFmtId="164" fontId="14" fillId="3" borderId="2" xfId="4" applyNumberFormat="1" applyFont="1" applyFill="1" applyBorder="1" applyAlignment="1" applyProtection="1">
      <alignment horizontal="center" vertical="center" wrapText="1"/>
    </xf>
    <xf numFmtId="164" fontId="14" fillId="3" borderId="4" xfId="4" applyNumberFormat="1" applyFont="1" applyFill="1" applyBorder="1" applyAlignment="1" applyProtection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19" xfId="0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/>
    </xf>
    <xf numFmtId="0" fontId="6" fillId="5" borderId="23" xfId="0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24"/>
  <sheetViews>
    <sheetView tabSelected="1" zoomScale="130" zoomScaleNormal="130" workbookViewId="0">
      <selection activeCell="E5" sqref="E5:E15"/>
    </sheetView>
  </sheetViews>
  <sheetFormatPr defaultColWidth="8.85546875" defaultRowHeight="15" x14ac:dyDescent="0.25"/>
  <cols>
    <col min="1" max="1" width="2.28515625" style="4" customWidth="1"/>
    <col min="2" max="2" width="1.7109375" style="4" customWidth="1"/>
    <col min="3" max="3" width="41.7109375" style="4" customWidth="1"/>
    <col min="4" max="4" width="10.42578125" style="4" customWidth="1"/>
    <col min="5" max="5" width="23.42578125" style="4" customWidth="1"/>
    <col min="6" max="6" width="24.7109375" style="4" customWidth="1"/>
    <col min="7" max="7" width="10.5703125" style="4" customWidth="1"/>
    <col min="8" max="8" width="8.85546875" style="4"/>
    <col min="9" max="9" width="9.7109375" style="4" bestFit="1" customWidth="1"/>
    <col min="10" max="16384" width="8.85546875" style="4"/>
  </cols>
  <sheetData>
    <row r="2" spans="3:10" ht="18" customHeight="1" thickBot="1" x14ac:dyDescent="0.3">
      <c r="C2" s="1" t="s">
        <v>30</v>
      </c>
      <c r="G2" s="3"/>
    </row>
    <row r="3" spans="3:10" ht="15.75" thickBot="1" x14ac:dyDescent="0.3">
      <c r="E3" s="2" t="s">
        <v>0</v>
      </c>
      <c r="G3" s="3"/>
    </row>
    <row r="4" spans="3:10" ht="60.75" customHeight="1" x14ac:dyDescent="0.25">
      <c r="C4" s="24" t="s">
        <v>1</v>
      </c>
      <c r="D4" s="25" t="s">
        <v>9</v>
      </c>
      <c r="E4" s="26" t="s">
        <v>7</v>
      </c>
      <c r="F4" s="27" t="s">
        <v>2</v>
      </c>
    </row>
    <row r="5" spans="3:10" ht="32.25" customHeight="1" x14ac:dyDescent="0.25">
      <c r="C5" s="7" t="s">
        <v>31</v>
      </c>
      <c r="D5" s="8" t="s">
        <v>25</v>
      </c>
      <c r="E5" s="9"/>
      <c r="F5" s="10">
        <f t="shared" ref="F5:F14" si="0">D5*E5</f>
        <v>0</v>
      </c>
    </row>
    <row r="6" spans="3:10" ht="32.25" customHeight="1" x14ac:dyDescent="0.25">
      <c r="C6" s="7" t="s">
        <v>10</v>
      </c>
      <c r="D6" s="8" t="s">
        <v>25</v>
      </c>
      <c r="E6" s="9"/>
      <c r="F6" s="10">
        <f t="shared" si="0"/>
        <v>0</v>
      </c>
    </row>
    <row r="7" spans="3:10" ht="32.25" customHeight="1" x14ac:dyDescent="0.25">
      <c r="C7" s="7" t="s">
        <v>11</v>
      </c>
      <c r="D7" s="8" t="s">
        <v>25</v>
      </c>
      <c r="E7" s="9"/>
      <c r="F7" s="10">
        <f t="shared" si="0"/>
        <v>0</v>
      </c>
      <c r="J7" s="4" t="s">
        <v>28</v>
      </c>
    </row>
    <row r="8" spans="3:10" ht="32.25" customHeight="1" x14ac:dyDescent="0.25">
      <c r="C8" s="7" t="s">
        <v>12</v>
      </c>
      <c r="D8" s="8" t="s">
        <v>13</v>
      </c>
      <c r="E8" s="9"/>
      <c r="F8" s="10">
        <f t="shared" si="0"/>
        <v>0</v>
      </c>
    </row>
    <row r="9" spans="3:10" ht="32.25" customHeight="1" x14ac:dyDescent="0.25">
      <c r="C9" s="5" t="s">
        <v>14</v>
      </c>
      <c r="D9" s="8" t="s">
        <v>15</v>
      </c>
      <c r="E9" s="9"/>
      <c r="F9" s="10">
        <f t="shared" si="0"/>
        <v>0</v>
      </c>
    </row>
    <row r="10" spans="3:10" ht="32.25" customHeight="1" x14ac:dyDescent="0.25">
      <c r="C10" s="5" t="s">
        <v>16</v>
      </c>
      <c r="D10" s="8" t="s">
        <v>17</v>
      </c>
      <c r="E10" s="9"/>
      <c r="F10" s="10">
        <f t="shared" si="0"/>
        <v>0</v>
      </c>
    </row>
    <row r="11" spans="3:10" ht="32.25" customHeight="1" x14ac:dyDescent="0.25">
      <c r="C11" s="5" t="s">
        <v>18</v>
      </c>
      <c r="D11" s="8" t="s">
        <v>23</v>
      </c>
      <c r="E11" s="9"/>
      <c r="F11" s="10">
        <f t="shared" si="0"/>
        <v>0</v>
      </c>
    </row>
    <row r="12" spans="3:10" ht="32.25" customHeight="1" x14ac:dyDescent="0.25">
      <c r="C12" s="5" t="s">
        <v>19</v>
      </c>
      <c r="D12" s="8" t="s">
        <v>24</v>
      </c>
      <c r="E12" s="9"/>
      <c r="F12" s="10">
        <f t="shared" si="0"/>
        <v>0</v>
      </c>
    </row>
    <row r="13" spans="3:10" ht="32.25" customHeight="1" x14ac:dyDescent="0.25">
      <c r="C13" s="5" t="s">
        <v>20</v>
      </c>
      <c r="D13" s="8" t="s">
        <v>24</v>
      </c>
      <c r="E13" s="9"/>
      <c r="F13" s="10">
        <f t="shared" si="0"/>
        <v>0</v>
      </c>
    </row>
    <row r="14" spans="3:10" ht="32.25" customHeight="1" x14ac:dyDescent="0.25">
      <c r="C14" s="5" t="s">
        <v>21</v>
      </c>
      <c r="D14" s="8" t="s">
        <v>25</v>
      </c>
      <c r="E14" s="9"/>
      <c r="F14" s="10">
        <f t="shared" si="0"/>
        <v>0</v>
      </c>
    </row>
    <row r="15" spans="3:10" ht="32.25" customHeight="1" thickBot="1" x14ac:dyDescent="0.3">
      <c r="C15" s="6" t="s">
        <v>22</v>
      </c>
      <c r="D15" s="11" t="s">
        <v>26</v>
      </c>
      <c r="E15" s="9"/>
      <c r="F15" s="12">
        <f t="shared" ref="F15" si="1">D15*E15</f>
        <v>0</v>
      </c>
    </row>
    <row r="16" spans="3:10" ht="22.5" customHeight="1" thickBot="1" x14ac:dyDescent="0.3">
      <c r="C16" s="39" t="s">
        <v>27</v>
      </c>
      <c r="D16" s="40"/>
      <c r="E16" s="40"/>
      <c r="F16" s="29">
        <f>SUM(F5:F15)</f>
        <v>0</v>
      </c>
    </row>
    <row r="17" spans="3:9" ht="22.5" customHeight="1" x14ac:dyDescent="0.25">
      <c r="C17" s="30" t="s">
        <v>29</v>
      </c>
      <c r="D17" s="31" t="s">
        <v>6</v>
      </c>
      <c r="E17" s="32">
        <v>3900</v>
      </c>
      <c r="F17" s="15">
        <f>E17</f>
        <v>3900</v>
      </c>
    </row>
    <row r="18" spans="3:9" ht="43.5" customHeight="1" thickBot="1" x14ac:dyDescent="0.3">
      <c r="C18" s="41" t="s">
        <v>3</v>
      </c>
      <c r="D18" s="42"/>
      <c r="E18" s="43"/>
      <c r="F18" s="28">
        <f>IF(F16+F17&lt;=E20,(F16+F17),"ERRORE l'importo offerto supera la base d'asta")</f>
        <v>3900</v>
      </c>
      <c r="I18" s="13"/>
    </row>
    <row r="19" spans="3:9" ht="12.75" customHeight="1" thickBot="1" x14ac:dyDescent="0.3">
      <c r="E19" s="1"/>
      <c r="F19" s="16"/>
      <c r="G19" s="17"/>
      <c r="H19" s="17"/>
      <c r="I19" s="17"/>
    </row>
    <row r="20" spans="3:9" s="17" customFormat="1" ht="41.25" customHeight="1" thickBot="1" x14ac:dyDescent="0.3">
      <c r="C20" s="18" t="s">
        <v>5</v>
      </c>
      <c r="E20" s="33">
        <v>39900</v>
      </c>
      <c r="F20" s="34"/>
    </row>
    <row r="21" spans="3:9" s="17" customFormat="1" ht="15" customHeight="1" thickBot="1" x14ac:dyDescent="0.3">
      <c r="C21" s="19"/>
      <c r="E21" s="20"/>
    </row>
    <row r="22" spans="3:9" s="17" customFormat="1" ht="66" customHeight="1" thickBot="1" x14ac:dyDescent="0.3">
      <c r="C22" s="18" t="s">
        <v>8</v>
      </c>
      <c r="E22" s="35" t="str">
        <f>IF(F18&gt;E20,"ATTENZIONE: L'offerta complessiva è superiore alla Base d'asta","OK")</f>
        <v>OK</v>
      </c>
      <c r="F22" s="36"/>
      <c r="G22" s="4"/>
      <c r="H22" s="4"/>
      <c r="I22" s="4"/>
    </row>
    <row r="23" spans="3:9" s="17" customFormat="1" ht="15" customHeight="1" thickBot="1" x14ac:dyDescent="0.3">
      <c r="C23" s="21"/>
      <c r="E23" s="22"/>
      <c r="G23" s="14"/>
      <c r="H23" s="14"/>
      <c r="I23" s="14"/>
    </row>
    <row r="24" spans="3:9" ht="31.5" customHeight="1" thickBot="1" x14ac:dyDescent="0.3">
      <c r="C24" s="23" t="s">
        <v>4</v>
      </c>
      <c r="E24" s="37">
        <f>IF((F18&lt;=E20),F18,"ERRORE")</f>
        <v>3900</v>
      </c>
      <c r="F24" s="38"/>
    </row>
  </sheetData>
  <sheetProtection sheet="1" objects="1" scenarios="1"/>
  <mergeCells count="5">
    <mergeCell ref="E20:F20"/>
    <mergeCell ref="E22:F22"/>
    <mergeCell ref="E24:F24"/>
    <mergeCell ref="C16:E16"/>
    <mergeCell ref="C18:E18"/>
  </mergeCells>
  <conditionalFormatting sqref="E24">
    <cfRule type="cellIs" dxfId="5" priority="7" operator="equal">
      <formula>$E$20</formula>
    </cfRule>
    <cfRule type="cellIs" dxfId="4" priority="8" operator="lessThan">
      <formula>$E$20</formula>
    </cfRule>
    <cfRule type="cellIs" dxfId="3" priority="10" operator="greaterThan">
      <formula>$E$20</formula>
    </cfRule>
  </conditionalFormatting>
  <conditionalFormatting sqref="F18">
    <cfRule type="cellIs" dxfId="2" priority="11" operator="greaterThan">
      <formula>#REF!</formula>
    </cfRule>
  </conditionalFormatting>
  <conditionalFormatting sqref="E24:F24">
    <cfRule type="cellIs" dxfId="1" priority="2" operator="greaterThan">
      <formula>$E$20</formula>
    </cfRule>
    <cfRule type="cellIs" dxfId="0" priority="3" operator="lessThanOrEqual">
      <formula>$E$20</formula>
    </cfRule>
  </conditionalFormatting>
  <dataValidations count="1">
    <dataValidation type="custom" operator="equal" allowBlank="1" showInputMessage="1" showErrorMessage="1" error="Non è possibile inserire più di due cifre decimali" sqref="E5:E15 E17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2" sqref="D12"/>
    </sheetView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2020-06-19T10:00:24Z</dcterms:modified>
</cp:coreProperties>
</file>